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 EXTRA CJA DIN 08.06.2026/HOTARARI CJA SED 08.06.2026/H.C.J nr.203 din 08.06.2026/Anexe/"/>
    </mc:Choice>
  </mc:AlternateContent>
  <xr:revisionPtr revIDLastSave="1" documentId="13_ncr:1_{B437E492-7A88-4BBB-9E35-9B2DF1D7C7D0}" xr6:coauthVersionLast="47" xr6:coauthVersionMax="47" xr10:uidLastSave="{B3C31529-0667-4663-BC95-99DD73981E17}"/>
  <bookViews>
    <workbookView xWindow="-110" yWindow="-110" windowWidth="38620" windowHeight="21100" xr2:uid="{00000000-000D-0000-FFFF-FFFF00000000}"/>
  </bookViews>
  <sheets>
    <sheet name="Foaie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2" l="1"/>
  <c r="D38" i="2"/>
  <c r="D40" i="2"/>
  <c r="D41" i="2"/>
  <c r="E34" i="2"/>
  <c r="E40" i="2"/>
  <c r="E41" i="2"/>
  <c r="E37" i="2"/>
  <c r="E38" i="2"/>
  <c r="E15" i="2"/>
  <c r="E14" i="2" s="1"/>
  <c r="E13" i="2" s="1"/>
  <c r="F15" i="2"/>
  <c r="G15" i="2"/>
  <c r="F14" i="2"/>
  <c r="G14" i="2"/>
  <c r="F13" i="2"/>
  <c r="G13" i="2"/>
  <c r="E26" i="2"/>
  <c r="F26" i="2"/>
  <c r="G26" i="2"/>
  <c r="E25" i="2"/>
  <c r="F25" i="2"/>
  <c r="G25" i="2"/>
  <c r="F38" i="2"/>
  <c r="G38" i="2"/>
  <c r="F37" i="2"/>
  <c r="G37" i="2"/>
  <c r="F40" i="2"/>
  <c r="F41" i="2"/>
  <c r="G40" i="2" s="1"/>
  <c r="G41" i="2"/>
  <c r="E53" i="2"/>
  <c r="E52" i="2" s="1"/>
  <c r="E51" i="2" s="1"/>
  <c r="F53" i="2"/>
  <c r="F52" i="2" s="1"/>
  <c r="F51" i="2" s="1"/>
  <c r="G53" i="2"/>
  <c r="G52" i="2" s="1"/>
  <c r="G51" i="2" s="1"/>
  <c r="E49" i="2"/>
  <c r="E48" i="2" s="1"/>
  <c r="F49" i="2"/>
  <c r="G49" i="2"/>
  <c r="F48" i="2"/>
  <c r="G48" i="2"/>
  <c r="E33" i="2"/>
  <c r="F33" i="2"/>
  <c r="G33" i="2"/>
  <c r="E43" i="2"/>
  <c r="F43" i="2"/>
  <c r="G43" i="2"/>
  <c r="E21" i="2"/>
  <c r="E20" i="2" s="1"/>
  <c r="E17" i="2" s="1"/>
  <c r="F21" i="2"/>
  <c r="F20" i="2" s="1"/>
  <c r="G21" i="2"/>
  <c r="G20" i="2" s="1"/>
  <c r="D21" i="2"/>
  <c r="C21" i="2" s="1"/>
  <c r="E18" i="2"/>
  <c r="F18" i="2"/>
  <c r="F17" i="2" s="1"/>
  <c r="G18" i="2"/>
  <c r="G17" i="2" s="1"/>
  <c r="E30" i="2"/>
  <c r="F30" i="2"/>
  <c r="G30" i="2"/>
  <c r="E29" i="2"/>
  <c r="E28" i="2" s="1"/>
  <c r="F29" i="2"/>
  <c r="F28" i="2" s="1"/>
  <c r="G29" i="2"/>
  <c r="G28" i="2" s="1"/>
  <c r="B64" i="2"/>
  <c r="D31" i="2"/>
  <c r="C31" i="2" s="1"/>
  <c r="C27" i="2"/>
  <c r="C32" i="2"/>
  <c r="C19" i="2"/>
  <c r="C22" i="2"/>
  <c r="D18" i="2"/>
  <c r="C18" i="2" s="1"/>
  <c r="F36" i="2" l="1"/>
  <c r="F35" i="2" s="1"/>
  <c r="G34" i="2" s="1"/>
  <c r="G36" i="2"/>
  <c r="G35" i="2" s="1"/>
  <c r="F24" i="2"/>
  <c r="D20" i="2"/>
  <c r="C20" i="2" s="1"/>
  <c r="G24" i="2"/>
  <c r="E24" i="2"/>
  <c r="E12" i="2"/>
  <c r="G12" i="2"/>
  <c r="F12" i="2"/>
  <c r="G47" i="2"/>
  <c r="G23" i="2" s="1"/>
  <c r="F47" i="2"/>
  <c r="E47" i="2"/>
  <c r="E23" i="2" s="1"/>
  <c r="E55" i="2" s="1"/>
  <c r="F23" i="2"/>
  <c r="D30" i="2"/>
  <c r="D17" i="2"/>
  <c r="C17" i="2" s="1"/>
  <c r="F55" i="2" l="1"/>
  <c r="G55" i="2"/>
  <c r="C30" i="2"/>
  <c r="D29" i="2"/>
  <c r="C29" i="2" l="1"/>
  <c r="D28" i="2"/>
  <c r="C28" i="2" s="1"/>
  <c r="D26" i="2" l="1"/>
  <c r="B61" i="2"/>
  <c r="B60" i="2" s="1"/>
  <c r="B68" i="2"/>
  <c r="B67" i="2" s="1"/>
  <c r="B72" i="2"/>
  <c r="B71" i="2" s="1"/>
  <c r="D33" i="2"/>
  <c r="C33" i="2" s="1"/>
  <c r="C42" i="2"/>
  <c r="C39" i="2"/>
  <c r="C38" i="2" l="1"/>
  <c r="C37" i="2" s="1"/>
  <c r="C41" i="2"/>
  <c r="C40" i="2" s="1"/>
  <c r="C26" i="2"/>
  <c r="D25" i="2"/>
  <c r="B66" i="2"/>
  <c r="D36" i="2" l="1"/>
  <c r="E36" i="2"/>
  <c r="E35" i="2" s="1"/>
  <c r="F34" i="2" s="1"/>
  <c r="D24" i="2"/>
  <c r="C24" i="2" s="1"/>
  <c r="C25" i="2"/>
  <c r="C36" i="2"/>
  <c r="D35" i="2"/>
  <c r="C35" i="2" l="1"/>
  <c r="D34" i="2" s="1"/>
  <c r="C34" i="2" s="1"/>
  <c r="B82" i="2"/>
  <c r="B81" i="2" s="1"/>
  <c r="B80" i="2" s="1"/>
  <c r="B78" i="2"/>
  <c r="B77" i="2"/>
  <c r="B76" i="2" s="1"/>
  <c r="B59" i="2" s="1"/>
  <c r="C54" i="2"/>
  <c r="D53" i="2"/>
  <c r="C53" i="2" s="1"/>
  <c r="C50" i="2"/>
  <c r="C49" i="2" s="1"/>
  <c r="C48" i="2" s="1"/>
  <c r="D49" i="2"/>
  <c r="D48" i="2" s="1"/>
  <c r="C46" i="2"/>
  <c r="C45" i="2" s="1"/>
  <c r="C44" i="2" s="1"/>
  <c r="C43" i="2" s="1"/>
  <c r="D45" i="2"/>
  <c r="D44" i="2" s="1"/>
  <c r="D43" i="2" s="1"/>
  <c r="C16" i="2"/>
  <c r="D15" i="2"/>
  <c r="C15" i="2" s="1"/>
  <c r="B58" i="2" l="1"/>
  <c r="D52" i="2"/>
  <c r="D14" i="2"/>
  <c r="C52" i="2" l="1"/>
  <c r="D51" i="2"/>
  <c r="C14" i="2"/>
  <c r="D13" i="2"/>
  <c r="D12" i="2" s="1"/>
  <c r="C51" i="2" l="1"/>
  <c r="C47" i="2" s="1"/>
  <c r="C23" i="2" s="1"/>
  <c r="D47" i="2"/>
  <c r="D23" i="2" s="1"/>
  <c r="C13" i="2"/>
  <c r="C12" i="2" l="1"/>
  <c r="C55" i="2" s="1"/>
  <c r="D55" i="2"/>
</calcChain>
</file>

<file path=xl/sharedStrings.xml><?xml version="1.0" encoding="utf-8"?>
<sst xmlns="http://schemas.openxmlformats.org/spreadsheetml/2006/main" count="114" uniqueCount="87">
  <si>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</si>
  <si>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</si>
  <si>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</si>
  <si>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</si>
  <si>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</si>
  <si>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</si>
  <si>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SUBVENTII</t>
  </si>
  <si>
    <t>.00.17</t>
  </si>
  <si>
    <t>Subventii de la bugetul de stat</t>
  </si>
  <si>
    <t xml:space="preserve">TOTAL CHELTUIELI </t>
  </si>
  <si>
    <t>SECTIUNEA DE FUNCTIONARE</t>
  </si>
  <si>
    <t xml:space="preserve">ASIGURARI SI ASIST. SOCIALA </t>
  </si>
  <si>
    <t>68.02.06</t>
  </si>
  <si>
    <t xml:space="preserve">INFLUENTE </t>
  </si>
  <si>
    <t>Alte drepturi pentru dizabilitate si adoptie</t>
  </si>
  <si>
    <t>42.02.21</t>
  </si>
  <si>
    <t>Ajutoare sociale in numerar</t>
  </si>
  <si>
    <t>57.02.01</t>
  </si>
  <si>
    <t xml:space="preserve">Asistenta sociala </t>
  </si>
  <si>
    <t>57.02</t>
  </si>
  <si>
    <t xml:space="preserve">mii lei </t>
  </si>
  <si>
    <t>ANEXA  nr. 1</t>
  </si>
  <si>
    <t>TRIM II</t>
  </si>
  <si>
    <t>PROPUNERE 2026</t>
  </si>
  <si>
    <t xml:space="preserve"> LA BUGET LOCAL 2026</t>
  </si>
  <si>
    <t>DIRECTIA GENERALA DE ASISTENTA SOCIALA SI PROTECTIA COPILULUI ARGES -  Asistenta sociala pentru familie si copii</t>
  </si>
  <si>
    <t>68.02.05.02</t>
  </si>
  <si>
    <t>SECTIUNEA DE DEZVOLTARE</t>
  </si>
  <si>
    <t>Cheltuieli de capital</t>
  </si>
  <si>
    <t xml:space="preserve">DIRECTIA GENERALA DE ASISTENTA SOCIALA SI PROTECTIA COPILULUI ARGES - Asistenta Sociala in Caz de Boli si Invaliditate </t>
  </si>
  <si>
    <t xml:space="preserve"> DEFICIT</t>
  </si>
  <si>
    <t xml:space="preserve">Sume utilizate din excedentul bugetului local </t>
  </si>
  <si>
    <t>TOTAL, din care:</t>
  </si>
  <si>
    <t>Expertiza tehnica si intocmire documentatie pentru obtinerea Avizului de Securitate la incendiu</t>
  </si>
  <si>
    <t>Intocmire documentatie in vederea obtinerii Autorizatiei de Securitate la incendiu</t>
  </si>
  <si>
    <t xml:space="preserve">CULTURA, RECREERE SI RELIGIE </t>
  </si>
  <si>
    <t>67.02</t>
  </si>
  <si>
    <t>MUZEUL JUDETEAN ARGES</t>
  </si>
  <si>
    <t>67.02.03.03</t>
  </si>
  <si>
    <t>51.02.29</t>
  </si>
  <si>
    <t xml:space="preserve">CULTURA </t>
  </si>
  <si>
    <t>Alte transferuri de capital catre institutii publice</t>
  </si>
  <si>
    <t>Sistem de desfumare la Muzeul Judetean Arges</t>
  </si>
  <si>
    <t>SANATATE</t>
  </si>
  <si>
    <t>SPITALE GENERALE</t>
  </si>
  <si>
    <t>Transferuri de capital - pentru finantarea investitiilor la spitale</t>
  </si>
  <si>
    <t>Spitalul Judetean de Urgenta Pitesti</t>
  </si>
  <si>
    <t>66.02.06</t>
  </si>
  <si>
    <t>51.02.12</t>
  </si>
  <si>
    <t>Spitalul de Pneumoftiziologie Leordeni</t>
  </si>
  <si>
    <t>66.02</t>
  </si>
  <si>
    <t>SPITALUL JUDETEAN DE URGENTA PITESTI</t>
  </si>
  <si>
    <t>Alimentare cu energie electrica spor de putere de la 20kw la 330kw, Spital de Urgenta Pitesti  Laborator de Radioterapie I.C. Bratianu, Pitesti</t>
  </si>
  <si>
    <t xml:space="preserve">Bransament si instalatie de utilizare gaze Laborator Radioterapie I.C. Bratianu, nr.56 </t>
  </si>
  <si>
    <t xml:space="preserve">Uscator rufe electric profesional </t>
  </si>
  <si>
    <t>Elaborare studiu de fezabilitate pentru sistem canalizare la Spitalul de Pneumoftiziologie Leordeni</t>
  </si>
  <si>
    <t xml:space="preserve">Achizitie sistem APAP, CPAP, BIPAP cu modul de pulsoximetrie </t>
  </si>
  <si>
    <t>50.02</t>
  </si>
  <si>
    <t>AUTORITATI EXECUTIVE</t>
  </si>
  <si>
    <t>51.02</t>
  </si>
  <si>
    <t>Sistem desktop  PC fara monitor</t>
  </si>
  <si>
    <t>Licenta Microsoft Windows 11 PRO OEM</t>
  </si>
  <si>
    <t>Subvenţii de la bugetul de stat către bugetele locale necesare susţinerii derulării proiectelor finanţate din FEN postaderare, aferente perioadei de programare 2021-2027</t>
  </si>
  <si>
    <t>VENITURI - SECTIUNEA  DE DEZVOLTARE</t>
  </si>
  <si>
    <t>VENITURI - SECTIUNEA DE FUNCTIONARE</t>
  </si>
  <si>
    <t xml:space="preserve">SUME PRIMITE DE LA UE /ALTI DONATORI IN CONTUL PLATILOR EFECTUATE SI PREFINANTARI </t>
  </si>
  <si>
    <t>Programe finantate din Fondul European de Dezvoltare Regionala(FEDR), aferente cadrului financiar 2021-2027</t>
  </si>
  <si>
    <t>56.48</t>
  </si>
  <si>
    <t xml:space="preserve">Finantare nationala </t>
  </si>
  <si>
    <t>56.48.01</t>
  </si>
  <si>
    <t xml:space="preserve">Finantare externa nerambursabila </t>
  </si>
  <si>
    <t>56.48.02</t>
  </si>
  <si>
    <t>AUTORITATI PUBLICE SI ACTIUNI EXTERNE</t>
  </si>
  <si>
    <t>51.02.01.03</t>
  </si>
  <si>
    <t>Proiect „Reabilitarea, conservarea si punerea in valoare a Castrului Roman Jidava (Jidova)”</t>
  </si>
  <si>
    <t>Cofinantare 2%</t>
  </si>
  <si>
    <t>ESTIMARI 2027</t>
  </si>
  <si>
    <t>ESTIMARI 2028</t>
  </si>
  <si>
    <t>ESTIMARI 2029</t>
  </si>
  <si>
    <t>Sume primite în contul plăţilor efectuate în anul curent</t>
  </si>
  <si>
    <t>45.02.48.01</t>
  </si>
  <si>
    <t>45.02.48</t>
  </si>
  <si>
    <t>45.02</t>
  </si>
  <si>
    <t>42.02.93</t>
  </si>
  <si>
    <t>42.02</t>
  </si>
  <si>
    <t xml:space="preserve">Fondul European de Dezvoltare Regională (FEDR), aferent cadrului financiar 2021-2027 </t>
  </si>
  <si>
    <t xml:space="preserve">La HCJ nr. 203 /  08.06.2026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</si>
</sst>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ahoma"/>
      <family val="2"/>
    </font>
    <font>
      <b/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</cellStyleXfs>
  <cellXfs count="117">
    <xf numFmtId="0" fontId="0" fillId="0" borderId="0" xfId="0"/>
    <xf numFmtId="4" fontId="3" fillId="2" borderId="0" xfId="0" applyNumberFormat="1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" fontId="6" fillId="2" borderId="0" xfId="0" applyNumberFormat="1" applyFont="1" applyFill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13" fillId="2" borderId="1" xfId="2" applyNumberFormat="1" applyFont="1" applyFill="1" applyBorder="1" applyAlignment="1">
      <alignment horizontal="right" vertical="center"/>
    </xf>
    <xf numFmtId="2" fontId="13" fillId="2" borderId="1" xfId="0" applyNumberFormat="1" applyFont="1" applyFill="1" applyBorder="1" applyAlignment="1">
      <alignment horizontal="right" vertical="center" wrapText="1"/>
    </xf>
    <xf numFmtId="2" fontId="13" fillId="0" borderId="1" xfId="0" applyNumberFormat="1" applyFont="1" applyBorder="1" applyAlignment="1">
      <alignment wrapText="1"/>
    </xf>
    <xf numFmtId="2" fontId="13" fillId="2" borderId="4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/>
    </xf>
    <xf numFmtId="0" fontId="15" fillId="8" borderId="0" xfId="0" applyFont="1" applyFill="1" applyAlignment="1">
      <alignment horizontal="justify" vertical="center"/>
    </xf>
    <xf numFmtId="0" fontId="11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4" fontId="17" fillId="0" borderId="1" xfId="0" applyNumberFormat="1" applyFont="1" applyBorder="1" applyAlignment="1">
      <alignment horizontal="center" vertical="center" wrapText="1"/>
    </xf>
    <xf numFmtId="0" fontId="14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center" wrapText="1"/>
    </xf>
    <xf numFmtId="4" fontId="14" fillId="6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 wrapText="1"/>
    </xf>
    <xf numFmtId="4" fontId="18" fillId="6" borderId="1" xfId="0" applyNumberFormat="1" applyFont="1" applyFill="1" applyBorder="1"/>
    <xf numFmtId="4" fontId="18" fillId="4" borderId="1" xfId="0" applyNumberFormat="1" applyFont="1" applyFill="1" applyBorder="1"/>
    <xf numFmtId="4" fontId="18" fillId="7" borderId="1" xfId="0" applyNumberFormat="1" applyFont="1" applyFill="1" applyBorder="1"/>
    <xf numFmtId="4" fontId="19" fillId="2" borderId="1" xfId="0" applyNumberFormat="1" applyFont="1" applyFill="1" applyBorder="1"/>
    <xf numFmtId="4" fontId="19" fillId="7" borderId="1" xfId="0" applyNumberFormat="1" applyFont="1" applyFill="1" applyBorder="1"/>
    <xf numFmtId="4" fontId="18" fillId="8" borderId="1" xfId="0" applyNumberFormat="1" applyFont="1" applyFill="1" applyBorder="1"/>
    <xf numFmtId="4" fontId="18" fillId="2" borderId="1" xfId="0" applyNumberFormat="1" applyFont="1" applyFill="1" applyBorder="1"/>
    <xf numFmtId="4" fontId="18" fillId="5" borderId="1" xfId="0" applyNumberFormat="1" applyFont="1" applyFill="1" applyBorder="1"/>
    <xf numFmtId="4" fontId="19" fillId="0" borderId="1" xfId="0" applyNumberFormat="1" applyFont="1" applyBorder="1"/>
    <xf numFmtId="4" fontId="1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/>
    <xf numFmtId="0" fontId="15" fillId="4" borderId="1" xfId="0" applyFont="1" applyFill="1" applyBorder="1" applyAlignment="1">
      <alignment wrapText="1"/>
    </xf>
    <xf numFmtId="0" fontId="15" fillId="7" borderId="1" xfId="0" applyFont="1" applyFill="1" applyBorder="1"/>
    <xf numFmtId="0" fontId="11" fillId="7" borderId="1" xfId="0" applyFont="1" applyFill="1" applyBorder="1"/>
    <xf numFmtId="0" fontId="11" fillId="0" borderId="1" xfId="0" applyFont="1" applyBorder="1" applyAlignment="1">
      <alignment wrapText="1"/>
    </xf>
    <xf numFmtId="0" fontId="15" fillId="4" borderId="1" xfId="0" applyFont="1" applyFill="1" applyBorder="1"/>
    <xf numFmtId="0" fontId="11" fillId="0" borderId="1" xfId="0" applyFont="1" applyBorder="1" applyAlignment="1">
      <alignment vertical="center" wrapText="1"/>
    </xf>
    <xf numFmtId="0" fontId="15" fillId="2" borderId="1" xfId="0" applyFont="1" applyFill="1" applyBorder="1"/>
    <xf numFmtId="0" fontId="11" fillId="2" borderId="1" xfId="0" applyFont="1" applyFill="1" applyBorder="1"/>
    <xf numFmtId="0" fontId="15" fillId="0" borderId="1" xfId="0" applyFont="1" applyBorder="1"/>
    <xf numFmtId="0" fontId="11" fillId="2" borderId="1" xfId="0" applyFont="1" applyFill="1" applyBorder="1" applyAlignment="1">
      <alignment wrapText="1"/>
    </xf>
    <xf numFmtId="0" fontId="15" fillId="0" borderId="1" xfId="0" applyFont="1" applyBorder="1" applyAlignment="1">
      <alignment vertical="center"/>
    </xf>
    <xf numFmtId="0" fontId="15" fillId="5" borderId="1" xfId="0" applyFont="1" applyFill="1" applyBorder="1" applyAlignment="1">
      <alignment vertical="center" wrapText="1"/>
    </xf>
    <xf numFmtId="0" fontId="15" fillId="5" borderId="1" xfId="0" applyFont="1" applyFill="1" applyBorder="1"/>
    <xf numFmtId="0" fontId="11" fillId="0" borderId="1" xfId="0" applyFont="1" applyBorder="1"/>
    <xf numFmtId="0" fontId="15" fillId="8" borderId="1" xfId="0" applyFont="1" applyFill="1" applyBorder="1" applyAlignment="1">
      <alignment horizontal="left" wrapText="1"/>
    </xf>
    <xf numFmtId="0" fontId="15" fillId="8" borderId="1" xfId="0" applyFont="1" applyFill="1" applyBorder="1" applyAlignment="1">
      <alignment wrapText="1"/>
    </xf>
    <xf numFmtId="0" fontId="20" fillId="6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 wrapText="1"/>
    </xf>
    <xf numFmtId="0" fontId="21" fillId="2" borderId="3" xfId="11" applyFont="1" applyFill="1" applyBorder="1" applyAlignment="1">
      <alignment horizontal="left" vertical="center" wrapText="1"/>
    </xf>
    <xf numFmtId="0" fontId="21" fillId="2" borderId="1" xfId="1" applyFont="1" applyFill="1" applyBorder="1" applyAlignment="1">
      <alignment wrapText="1"/>
    </xf>
    <xf numFmtId="0" fontId="15" fillId="4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0" fontId="21" fillId="2" borderId="2" xfId="1" applyFont="1" applyFill="1" applyBorder="1" applyAlignment="1">
      <alignment wrapText="1"/>
    </xf>
    <xf numFmtId="0" fontId="15" fillId="3" borderId="1" xfId="0" applyFont="1" applyFill="1" applyBorder="1" applyAlignment="1">
      <alignment vertical="center"/>
    </xf>
    <xf numFmtId="0" fontId="15" fillId="0" borderId="1" xfId="0" applyFont="1" applyBorder="1" applyAlignment="1">
      <alignment wrapText="1"/>
    </xf>
    <xf numFmtId="4" fontId="11" fillId="2" borderId="1" xfId="1" applyNumberFormat="1" applyFont="1" applyFill="1" applyBorder="1" applyAlignment="1">
      <alignment horizontal="left" wrapText="1"/>
    </xf>
    <xf numFmtId="4" fontId="11" fillId="2" borderId="1" xfId="1" applyNumberFormat="1" applyFont="1" applyFill="1" applyBorder="1" applyAlignment="1">
      <alignment wrapText="1"/>
    </xf>
    <xf numFmtId="0" fontId="18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18" fillId="9" borderId="1" xfId="0" applyNumberFormat="1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/>
    </xf>
    <xf numFmtId="0" fontId="7" fillId="0" borderId="1" xfId="12" applyFont="1" applyBorder="1" applyAlignment="1">
      <alignment horizontal="left" vertical="center"/>
    </xf>
    <xf numFmtId="0" fontId="7" fillId="2" borderId="1" xfId="12" applyFont="1" applyFill="1" applyBorder="1" applyAlignment="1">
      <alignment horizontal="left" vertical="center"/>
    </xf>
    <xf numFmtId="0" fontId="8" fillId="2" borderId="1" xfId="12" applyFont="1" applyFill="1" applyBorder="1" applyAlignment="1">
      <alignment horizontal="left" vertical="center"/>
    </xf>
    <xf numFmtId="4" fontId="8" fillId="0" borderId="1" xfId="0" applyNumberFormat="1" applyFont="1" applyBorder="1"/>
    <xf numFmtId="0" fontId="12" fillId="6" borderId="1" xfId="0" applyFont="1" applyFill="1" applyBorder="1" applyAlignment="1">
      <alignment horizontal="left"/>
    </xf>
    <xf numFmtId="0" fontId="11" fillId="0" borderId="0" xfId="0" applyFont="1"/>
    <xf numFmtId="0" fontId="8" fillId="0" borderId="0" xfId="0" applyFont="1"/>
    <xf numFmtId="2" fontId="3" fillId="4" borderId="1" xfId="0" applyNumberFormat="1" applyFont="1" applyFill="1" applyBorder="1"/>
    <xf numFmtId="2" fontId="3" fillId="0" borderId="1" xfId="0" applyNumberFormat="1" applyFont="1" applyBorder="1"/>
    <xf numFmtId="2" fontId="3" fillId="3" borderId="1" xfId="0" applyNumberFormat="1" applyFont="1" applyFill="1" applyBorder="1"/>
    <xf numFmtId="2" fontId="3" fillId="2" borderId="1" xfId="0" applyNumberFormat="1" applyFont="1" applyFill="1" applyBorder="1"/>
    <xf numFmtId="2" fontId="3" fillId="3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right" vertical="top"/>
    </xf>
    <xf numFmtId="2" fontId="3" fillId="4" borderId="1" xfId="0" applyNumberFormat="1" applyFont="1" applyFill="1" applyBorder="1" applyAlignment="1">
      <alignment horizontal="right" vertical="top"/>
    </xf>
    <xf numFmtId="2" fontId="12" fillId="3" borderId="1" xfId="10" applyNumberFormat="1" applyFont="1" applyFill="1" applyBorder="1" applyAlignment="1">
      <alignment horizontal="right" vertical="top"/>
    </xf>
    <xf numFmtId="2" fontId="3" fillId="0" borderId="1" xfId="10" applyNumberFormat="1" applyFont="1" applyBorder="1" applyAlignment="1">
      <alignment horizontal="right" vertical="top"/>
    </xf>
    <xf numFmtId="2" fontId="12" fillId="0" borderId="1" xfId="10" applyNumberFormat="1" applyFont="1" applyBorder="1" applyAlignment="1">
      <alignment horizontal="right" vertical="top"/>
    </xf>
    <xf numFmtId="2" fontId="12" fillId="3" borderId="1" xfId="0" applyNumberFormat="1" applyFont="1" applyFill="1" applyBorder="1" applyAlignment="1">
      <alignment horizontal="right" vertical="top"/>
    </xf>
    <xf numFmtId="2" fontId="3" fillId="0" borderId="1" xfId="0" applyNumberFormat="1" applyFont="1" applyBorder="1" applyAlignment="1">
      <alignment horizontal="right" vertical="top"/>
    </xf>
    <xf numFmtId="2" fontId="12" fillId="0" borderId="1" xfId="10" applyNumberFormat="1" applyFont="1" applyBorder="1" applyAlignment="1">
      <alignment horizontal="right"/>
    </xf>
    <xf numFmtId="4" fontId="14" fillId="6" borderId="1" xfId="0" applyNumberFormat="1" applyFont="1" applyFill="1" applyBorder="1"/>
    <xf numFmtId="4" fontId="14" fillId="4" borderId="1" xfId="0" applyNumberFormat="1" applyFont="1" applyFill="1" applyBorder="1"/>
    <xf numFmtId="4" fontId="14" fillId="7" borderId="1" xfId="0" applyNumberFormat="1" applyFont="1" applyFill="1" applyBorder="1"/>
    <xf numFmtId="4" fontId="14" fillId="2" borderId="1" xfId="0" applyNumberFormat="1" applyFont="1" applyFill="1" applyBorder="1"/>
    <xf numFmtId="4" fontId="7" fillId="2" borderId="1" xfId="0" applyNumberFormat="1" applyFont="1" applyFill="1" applyBorder="1"/>
    <xf numFmtId="4" fontId="7" fillId="7" borderId="1" xfId="0" applyNumberFormat="1" applyFont="1" applyFill="1" applyBorder="1"/>
    <xf numFmtId="4" fontId="14" fillId="8" borderId="1" xfId="0" applyNumberFormat="1" applyFont="1" applyFill="1" applyBorder="1"/>
    <xf numFmtId="4" fontId="14" fillId="5" borderId="1" xfId="0" applyNumberFormat="1" applyFont="1" applyFill="1" applyBorder="1"/>
    <xf numFmtId="4" fontId="7" fillId="0" borderId="1" xfId="0" applyNumberFormat="1" applyFont="1" applyBorder="1"/>
    <xf numFmtId="4" fontId="14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/>
    </xf>
    <xf numFmtId="2" fontId="22" fillId="2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3">
    <cellStyle name="Comma" xfId="10" builtinId="3"/>
    <cellStyle name="Normal" xfId="0" builtinId="0"/>
    <cellStyle name="Normal 2" xfId="6" xr:uid="{00000000-0005-0000-0000-000002000000}"/>
    <cellStyle name="Normal 3" xfId="7" xr:uid="{00000000-0005-0000-0000-000003000000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4" xfId="2" xr:uid="{00000000-0005-0000-0000-000008000000}"/>
    <cellStyle name="Normal 5 4 4 2 2" xfId="5" xr:uid="{00000000-0005-0000-0000-000009000000}"/>
    <cellStyle name="Normal 7 2 2" xfId="3" xr:uid="{00000000-0005-0000-0000-00000A000000}"/>
    <cellStyle name="Normal_Anexa F 140 146 10.07" xfId="11" xr:uid="{397BEB15-01A1-4E57-BA22-9BE1C3393903}"/>
    <cellStyle name="Normal_Machete buget 99" xfId="12" xr:uid="{7F2F854C-FAA0-41F9-AAE2-064EF91EA9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66B8-7685-4BF3-9C75-F00AF422F29B}">
  <dimension ref="A1:G88"/>
  <sheetViews>
    <sheetView tabSelected="1" workbookViewId="0">
      <selection activeCell="C2" sqref="C2:D2"/>
    </sheetView>
  </sheetViews>
  <sheetFormatPr defaultRowHeight="12.5" x14ac:dyDescent="0.25"/>
  <cols>
    <col min="1" max="1" width="30.81640625" customWidth="1"/>
    <col min="2" max="2" width="9.26953125" customWidth="1"/>
    <col min="3" max="3" width="11" customWidth="1"/>
    <col min="4" max="4" width="8.7265625" customWidth="1"/>
    <col min="5" max="5" width="9.26953125" customWidth="1"/>
    <col min="6" max="6" width="9.1796875" customWidth="1"/>
    <col min="7" max="7" width="9.54296875" customWidth="1"/>
  </cols>
  <sheetData>
    <row r="1" spans="1:7" ht="15" x14ac:dyDescent="0.3">
      <c r="A1" s="1" t="s">
        <v>0</v>
      </c>
      <c r="B1" s="2"/>
      <c r="C1" s="114" t="s">
        <v>21</v>
      </c>
      <c r="D1" s="114"/>
      <c r="E1" s="3"/>
    </row>
    <row r="2" spans="1:7" ht="15" x14ac:dyDescent="0.3">
      <c r="A2" s="2" t="s">
        <v>1</v>
      </c>
      <c r="B2" s="4"/>
      <c r="C2" s="115" t="s">
        <v>86</v>
      </c>
      <c r="D2" s="115"/>
      <c r="E2" s="5"/>
    </row>
    <row r="3" spans="1:7" ht="15" x14ac:dyDescent="0.3">
      <c r="A3" s="1" t="s">
        <v>2</v>
      </c>
      <c r="B3" s="7"/>
      <c r="C3" s="5"/>
      <c r="D3" s="5"/>
      <c r="E3" s="5"/>
    </row>
    <row r="4" spans="1:7" ht="15" x14ac:dyDescent="0.3">
      <c r="A4" s="1"/>
      <c r="B4" s="7"/>
      <c r="C4" s="5"/>
      <c r="D4" s="5"/>
      <c r="E4" s="5"/>
    </row>
    <row r="5" spans="1:7" ht="15" x14ac:dyDescent="0.3">
      <c r="A5" s="1"/>
      <c r="B5" s="7"/>
      <c r="C5" s="5"/>
      <c r="D5" s="5"/>
      <c r="E5" s="5"/>
    </row>
    <row r="6" spans="1:7" ht="17.5" x14ac:dyDescent="0.35">
      <c r="A6" s="116" t="s">
        <v>13</v>
      </c>
      <c r="B6" s="116"/>
      <c r="C6" s="116"/>
      <c r="D6" s="116"/>
      <c r="E6" s="5"/>
    </row>
    <row r="7" spans="1:7" ht="17.5" x14ac:dyDescent="0.35">
      <c r="A7" s="116" t="s">
        <v>24</v>
      </c>
      <c r="B7" s="116"/>
      <c r="C7" s="116"/>
      <c r="D7" s="116"/>
      <c r="E7" s="5"/>
    </row>
    <row r="8" spans="1:7" ht="17.5" x14ac:dyDescent="0.35">
      <c r="A8" s="6"/>
      <c r="B8" s="6"/>
      <c r="C8" s="6"/>
      <c r="D8" s="6"/>
      <c r="E8" s="5"/>
    </row>
    <row r="9" spans="1:7" ht="17.5" x14ac:dyDescent="0.35">
      <c r="A9" s="8"/>
      <c r="B9" s="9"/>
      <c r="C9" s="10"/>
      <c r="D9" s="10"/>
      <c r="E9" s="5"/>
    </row>
    <row r="10" spans="1:7" ht="13" x14ac:dyDescent="0.3">
      <c r="A10" s="11"/>
      <c r="B10" s="12"/>
      <c r="C10" s="5"/>
      <c r="D10" s="13" t="s">
        <v>20</v>
      </c>
      <c r="E10" s="5"/>
    </row>
    <row r="11" spans="1:7" ht="23" x14ac:dyDescent="0.25">
      <c r="A11" s="78" t="s">
        <v>3</v>
      </c>
      <c r="B11" s="79" t="s">
        <v>4</v>
      </c>
      <c r="C11" s="32" t="s">
        <v>23</v>
      </c>
      <c r="D11" s="111" t="s">
        <v>22</v>
      </c>
      <c r="E11" s="80" t="s">
        <v>76</v>
      </c>
      <c r="F11" s="80" t="s">
        <v>77</v>
      </c>
      <c r="G11" s="80" t="s">
        <v>78</v>
      </c>
    </row>
    <row r="12" spans="1:7" ht="15" x14ac:dyDescent="0.3">
      <c r="A12" s="47" t="s">
        <v>5</v>
      </c>
      <c r="B12" s="81"/>
      <c r="C12" s="102">
        <f>D12</f>
        <v>382.8</v>
      </c>
      <c r="D12" s="102">
        <f>D13+D17</f>
        <v>382.8</v>
      </c>
      <c r="E12" s="37">
        <f>E13+E17</f>
        <v>7304</v>
      </c>
      <c r="F12" s="37">
        <f>F13+F17</f>
        <v>9738</v>
      </c>
      <c r="G12" s="37">
        <f>G13+G17</f>
        <v>7499</v>
      </c>
    </row>
    <row r="13" spans="1:7" ht="28" x14ac:dyDescent="0.3">
      <c r="A13" s="48" t="s">
        <v>64</v>
      </c>
      <c r="B13" s="27"/>
      <c r="C13" s="103">
        <f t="shared" ref="C13:C54" si="0">D13</f>
        <v>2.8</v>
      </c>
      <c r="D13" s="103">
        <f>D14</f>
        <v>2.8</v>
      </c>
      <c r="E13" s="38">
        <f t="shared" ref="E13:G15" si="1">E14</f>
        <v>0</v>
      </c>
      <c r="F13" s="38">
        <f t="shared" si="1"/>
        <v>0</v>
      </c>
      <c r="G13" s="38">
        <f t="shared" si="1"/>
        <v>0</v>
      </c>
    </row>
    <row r="14" spans="1:7" ht="14" x14ac:dyDescent="0.3">
      <c r="A14" s="49" t="s">
        <v>6</v>
      </c>
      <c r="B14" s="25" t="s">
        <v>7</v>
      </c>
      <c r="C14" s="104">
        <f t="shared" si="0"/>
        <v>2.8</v>
      </c>
      <c r="D14" s="104">
        <f>D15</f>
        <v>2.8</v>
      </c>
      <c r="E14" s="39">
        <f t="shared" si="1"/>
        <v>0</v>
      </c>
      <c r="F14" s="39">
        <f t="shared" si="1"/>
        <v>0</v>
      </c>
      <c r="G14" s="39">
        <f t="shared" si="1"/>
        <v>0</v>
      </c>
    </row>
    <row r="15" spans="1:7" ht="14" x14ac:dyDescent="0.3">
      <c r="A15" s="50" t="s">
        <v>8</v>
      </c>
      <c r="B15" s="25">
        <v>42.02</v>
      </c>
      <c r="C15" s="105">
        <f t="shared" si="0"/>
        <v>2.8</v>
      </c>
      <c r="D15" s="106">
        <f>D16</f>
        <v>2.8</v>
      </c>
      <c r="E15" s="40">
        <f t="shared" si="1"/>
        <v>0</v>
      </c>
      <c r="F15" s="40">
        <f t="shared" si="1"/>
        <v>0</v>
      </c>
      <c r="G15" s="40">
        <f t="shared" si="1"/>
        <v>0</v>
      </c>
    </row>
    <row r="16" spans="1:7" ht="28" x14ac:dyDescent="0.3">
      <c r="A16" s="51" t="s">
        <v>14</v>
      </c>
      <c r="B16" s="19" t="s">
        <v>15</v>
      </c>
      <c r="C16" s="105">
        <f t="shared" si="0"/>
        <v>2.8</v>
      </c>
      <c r="D16" s="106">
        <v>2.8</v>
      </c>
      <c r="E16" s="45">
        <v>0</v>
      </c>
      <c r="F16" s="45">
        <v>0</v>
      </c>
      <c r="G16" s="45">
        <v>0</v>
      </c>
    </row>
    <row r="17" spans="1:7" ht="28" x14ac:dyDescent="0.3">
      <c r="A17" s="48" t="s">
        <v>63</v>
      </c>
      <c r="B17" s="27"/>
      <c r="C17" s="103">
        <f t="shared" si="0"/>
        <v>380</v>
      </c>
      <c r="D17" s="103">
        <f>D18+D20</f>
        <v>380</v>
      </c>
      <c r="E17" s="38">
        <f t="shared" ref="E17:G17" si="2">E18+E20</f>
        <v>7304</v>
      </c>
      <c r="F17" s="38">
        <f t="shared" si="2"/>
        <v>9738</v>
      </c>
      <c r="G17" s="38">
        <f t="shared" si="2"/>
        <v>7499</v>
      </c>
    </row>
    <row r="18" spans="1:7" ht="14" x14ac:dyDescent="0.3">
      <c r="A18" s="49" t="s">
        <v>6</v>
      </c>
      <c r="B18" s="25" t="s">
        <v>84</v>
      </c>
      <c r="C18" s="104">
        <f t="shared" si="0"/>
        <v>51</v>
      </c>
      <c r="D18" s="107">
        <f>D19</f>
        <v>51</v>
      </c>
      <c r="E18" s="41">
        <f t="shared" ref="E18:G18" si="3">E19</f>
        <v>969</v>
      </c>
      <c r="F18" s="41">
        <f t="shared" si="3"/>
        <v>1292</v>
      </c>
      <c r="G18" s="41">
        <f t="shared" si="3"/>
        <v>995</v>
      </c>
    </row>
    <row r="19" spans="1:7" ht="70" x14ac:dyDescent="0.3">
      <c r="A19" s="53" t="s">
        <v>62</v>
      </c>
      <c r="B19" s="82" t="s">
        <v>83</v>
      </c>
      <c r="C19" s="105">
        <f t="shared" si="0"/>
        <v>51</v>
      </c>
      <c r="D19" s="106">
        <v>51</v>
      </c>
      <c r="E19" s="45">
        <v>969</v>
      </c>
      <c r="F19" s="45">
        <v>1292</v>
      </c>
      <c r="G19" s="45">
        <v>995</v>
      </c>
    </row>
    <row r="20" spans="1:7" ht="52" x14ac:dyDescent="0.3">
      <c r="A20" s="33" t="s">
        <v>65</v>
      </c>
      <c r="B20" s="34" t="s">
        <v>82</v>
      </c>
      <c r="C20" s="104">
        <f t="shared" si="0"/>
        <v>329</v>
      </c>
      <c r="D20" s="107">
        <f>D21</f>
        <v>329</v>
      </c>
      <c r="E20" s="41">
        <f t="shared" ref="E20:G20" si="4">E21</f>
        <v>6335</v>
      </c>
      <c r="F20" s="41">
        <f t="shared" si="4"/>
        <v>8446</v>
      </c>
      <c r="G20" s="41">
        <f t="shared" si="4"/>
        <v>6504</v>
      </c>
    </row>
    <row r="21" spans="1:7" ht="39" x14ac:dyDescent="0.3">
      <c r="A21" s="18" t="s">
        <v>85</v>
      </c>
      <c r="B21" s="83" t="s">
        <v>81</v>
      </c>
      <c r="C21" s="105">
        <f t="shared" si="0"/>
        <v>329</v>
      </c>
      <c r="D21" s="106">
        <f>D22</f>
        <v>329</v>
      </c>
      <c r="E21" s="40">
        <f t="shared" ref="E21:G21" si="5">E22</f>
        <v>6335</v>
      </c>
      <c r="F21" s="40">
        <f t="shared" si="5"/>
        <v>8446</v>
      </c>
      <c r="G21" s="40">
        <f t="shared" si="5"/>
        <v>6504</v>
      </c>
    </row>
    <row r="22" spans="1:7" ht="28" x14ac:dyDescent="0.3">
      <c r="A22" s="36" t="s">
        <v>79</v>
      </c>
      <c r="B22" s="84" t="s">
        <v>80</v>
      </c>
      <c r="C22" s="105">
        <f t="shared" si="0"/>
        <v>329</v>
      </c>
      <c r="D22" s="106">
        <v>329</v>
      </c>
      <c r="E22" s="45">
        <v>6335</v>
      </c>
      <c r="F22" s="45">
        <v>8446</v>
      </c>
      <c r="G22" s="45">
        <v>6504</v>
      </c>
    </row>
    <row r="23" spans="1:7" ht="14" x14ac:dyDescent="0.3">
      <c r="A23" s="47" t="s">
        <v>9</v>
      </c>
      <c r="B23" s="26" t="s">
        <v>57</v>
      </c>
      <c r="C23" s="102">
        <f>C43+C47+C33+C24</f>
        <v>1745.8</v>
      </c>
      <c r="D23" s="102">
        <f>D43+D47+D33+D24</f>
        <v>1745.8</v>
      </c>
      <c r="E23" s="37">
        <f t="shared" ref="E23:G23" si="6">E43+E47+E33+E24</f>
        <v>7304</v>
      </c>
      <c r="F23" s="37">
        <f t="shared" si="6"/>
        <v>9738</v>
      </c>
      <c r="G23" s="37">
        <f t="shared" si="6"/>
        <v>7499</v>
      </c>
    </row>
    <row r="24" spans="1:7" ht="14" x14ac:dyDescent="0.3">
      <c r="A24" s="52" t="s">
        <v>58</v>
      </c>
      <c r="B24" s="27" t="s">
        <v>59</v>
      </c>
      <c r="C24" s="103">
        <f>D24</f>
        <v>396</v>
      </c>
      <c r="D24" s="103">
        <f>D25+D30</f>
        <v>396</v>
      </c>
      <c r="E24" s="38">
        <f t="shared" ref="E24:G24" si="7">E25+E30</f>
        <v>7304</v>
      </c>
      <c r="F24" s="38">
        <f t="shared" si="7"/>
        <v>9738</v>
      </c>
      <c r="G24" s="38">
        <f t="shared" si="7"/>
        <v>7499</v>
      </c>
    </row>
    <row r="25" spans="1:7" ht="28" x14ac:dyDescent="0.3">
      <c r="A25" s="63" t="s">
        <v>72</v>
      </c>
      <c r="B25" s="77" t="s">
        <v>73</v>
      </c>
      <c r="C25" s="108">
        <f>D25</f>
        <v>8</v>
      </c>
      <c r="D25" s="108">
        <f>D26</f>
        <v>8</v>
      </c>
      <c r="E25" s="42">
        <f t="shared" ref="E25:G26" si="8">E26</f>
        <v>0</v>
      </c>
      <c r="F25" s="42">
        <f t="shared" si="8"/>
        <v>0</v>
      </c>
      <c r="G25" s="42">
        <f t="shared" si="8"/>
        <v>0</v>
      </c>
    </row>
    <row r="26" spans="1:7" ht="14" x14ac:dyDescent="0.3">
      <c r="A26" s="54" t="s">
        <v>27</v>
      </c>
      <c r="B26" s="24"/>
      <c r="C26" s="105">
        <f t="shared" ref="C26:C32" si="9">D26</f>
        <v>8</v>
      </c>
      <c r="D26" s="105">
        <f>D27</f>
        <v>8</v>
      </c>
      <c r="E26" s="43">
        <f t="shared" si="8"/>
        <v>0</v>
      </c>
      <c r="F26" s="43">
        <f t="shared" si="8"/>
        <v>0</v>
      </c>
      <c r="G26" s="43">
        <f t="shared" si="8"/>
        <v>0</v>
      </c>
    </row>
    <row r="27" spans="1:7" ht="14" x14ac:dyDescent="0.3">
      <c r="A27" s="55" t="s">
        <v>28</v>
      </c>
      <c r="B27" s="24"/>
      <c r="C27" s="105">
        <f t="shared" si="9"/>
        <v>8</v>
      </c>
      <c r="D27" s="105">
        <v>8</v>
      </c>
      <c r="E27" s="45">
        <v>0</v>
      </c>
      <c r="F27" s="45">
        <v>0</v>
      </c>
      <c r="G27" s="45">
        <v>0</v>
      </c>
    </row>
    <row r="28" spans="1:7" ht="54" customHeight="1" x14ac:dyDescent="0.3">
      <c r="A28" s="22" t="s">
        <v>74</v>
      </c>
      <c r="B28" s="77" t="s">
        <v>73</v>
      </c>
      <c r="C28" s="108">
        <f t="shared" si="9"/>
        <v>388</v>
      </c>
      <c r="D28" s="108">
        <f>D29</f>
        <v>388</v>
      </c>
      <c r="E28" s="42">
        <f t="shared" ref="E28:G29" si="10">E29</f>
        <v>7304</v>
      </c>
      <c r="F28" s="42">
        <f t="shared" si="10"/>
        <v>9738</v>
      </c>
      <c r="G28" s="42">
        <f t="shared" si="10"/>
        <v>7499</v>
      </c>
    </row>
    <row r="29" spans="1:7" ht="14" x14ac:dyDescent="0.3">
      <c r="A29" s="56" t="s">
        <v>27</v>
      </c>
      <c r="B29" s="19"/>
      <c r="C29" s="105">
        <f t="shared" si="9"/>
        <v>388</v>
      </c>
      <c r="D29" s="105">
        <f>D30</f>
        <v>388</v>
      </c>
      <c r="E29" s="43">
        <f t="shared" si="10"/>
        <v>7304</v>
      </c>
      <c r="F29" s="43">
        <f t="shared" si="10"/>
        <v>9738</v>
      </c>
      <c r="G29" s="43">
        <f t="shared" si="10"/>
        <v>7499</v>
      </c>
    </row>
    <row r="30" spans="1:7" ht="56" x14ac:dyDescent="0.3">
      <c r="A30" s="57" t="s">
        <v>66</v>
      </c>
      <c r="B30" s="20" t="s">
        <v>67</v>
      </c>
      <c r="C30" s="105">
        <f t="shared" si="9"/>
        <v>388</v>
      </c>
      <c r="D30" s="105">
        <f>D31+D32</f>
        <v>388</v>
      </c>
      <c r="E30" s="43">
        <f t="shared" ref="E30:G30" si="11">E31+E32</f>
        <v>7304</v>
      </c>
      <c r="F30" s="43">
        <f t="shared" si="11"/>
        <v>9738</v>
      </c>
      <c r="G30" s="43">
        <f t="shared" si="11"/>
        <v>7499</v>
      </c>
    </row>
    <row r="31" spans="1:7" ht="14" x14ac:dyDescent="0.3">
      <c r="A31" s="55" t="s">
        <v>68</v>
      </c>
      <c r="B31" s="20" t="s">
        <v>69</v>
      </c>
      <c r="C31" s="105">
        <f t="shared" si="9"/>
        <v>59</v>
      </c>
      <c r="D31" s="105">
        <f>51+8</f>
        <v>59</v>
      </c>
      <c r="E31" s="45">
        <v>969</v>
      </c>
      <c r="F31" s="45">
        <v>1292</v>
      </c>
      <c r="G31" s="45">
        <v>995</v>
      </c>
    </row>
    <row r="32" spans="1:7" ht="14" x14ac:dyDescent="0.3">
      <c r="A32" s="55" t="s">
        <v>70</v>
      </c>
      <c r="B32" s="20" t="s">
        <v>71</v>
      </c>
      <c r="C32" s="105">
        <f t="shared" si="9"/>
        <v>329</v>
      </c>
      <c r="D32" s="105">
        <v>329</v>
      </c>
      <c r="E32" s="45">
        <v>6335</v>
      </c>
      <c r="F32" s="45">
        <v>8446</v>
      </c>
      <c r="G32" s="85">
        <v>6504</v>
      </c>
    </row>
    <row r="33" spans="1:7" ht="14" x14ac:dyDescent="0.3">
      <c r="A33" s="52" t="s">
        <v>43</v>
      </c>
      <c r="B33" s="27" t="s">
        <v>50</v>
      </c>
      <c r="C33" s="103">
        <f t="shared" ref="C33:C42" si="12">D33</f>
        <v>1210</v>
      </c>
      <c r="D33" s="103">
        <f>D39+D42</f>
        <v>1210</v>
      </c>
      <c r="E33" s="38">
        <f t="shared" ref="E33:G33" si="13">E39+E42</f>
        <v>0</v>
      </c>
      <c r="F33" s="38">
        <f t="shared" si="13"/>
        <v>0</v>
      </c>
      <c r="G33" s="38">
        <f t="shared" si="13"/>
        <v>0</v>
      </c>
    </row>
    <row r="34" spans="1:7" ht="14" x14ac:dyDescent="0.3">
      <c r="A34" s="56" t="s">
        <v>44</v>
      </c>
      <c r="B34" s="24" t="s">
        <v>47</v>
      </c>
      <c r="C34" s="105">
        <f t="shared" si="12"/>
        <v>1210</v>
      </c>
      <c r="D34" s="105">
        <f>C35</f>
        <v>1210</v>
      </c>
      <c r="E34" s="43">
        <f>E35</f>
        <v>0</v>
      </c>
      <c r="F34" s="43">
        <f t="shared" ref="F34:G34" si="14">E35</f>
        <v>0</v>
      </c>
      <c r="G34" s="43">
        <f t="shared" si="14"/>
        <v>0</v>
      </c>
    </row>
    <row r="35" spans="1:7" ht="14" x14ac:dyDescent="0.3">
      <c r="A35" s="54" t="s">
        <v>27</v>
      </c>
      <c r="B35" s="24"/>
      <c r="C35" s="105">
        <f t="shared" si="12"/>
        <v>1210</v>
      </c>
      <c r="D35" s="105">
        <f>D36</f>
        <v>1210</v>
      </c>
      <c r="E35" s="43">
        <f t="shared" ref="E35:G35" si="15">E36</f>
        <v>0</v>
      </c>
      <c r="F35" s="43">
        <f t="shared" si="15"/>
        <v>0</v>
      </c>
      <c r="G35" s="43">
        <f t="shared" si="15"/>
        <v>0</v>
      </c>
    </row>
    <row r="36" spans="1:7" ht="28" x14ac:dyDescent="0.3">
      <c r="A36" s="53" t="s">
        <v>45</v>
      </c>
      <c r="B36" s="24" t="s">
        <v>48</v>
      </c>
      <c r="C36" s="105">
        <f t="shared" si="12"/>
        <v>1210</v>
      </c>
      <c r="D36" s="105">
        <f>D37+D40</f>
        <v>1210</v>
      </c>
      <c r="E36" s="43">
        <f t="shared" ref="E36:G36" si="16">E37+E40</f>
        <v>0</v>
      </c>
      <c r="F36" s="43">
        <f t="shared" si="16"/>
        <v>0</v>
      </c>
      <c r="G36" s="43">
        <f t="shared" si="16"/>
        <v>0</v>
      </c>
    </row>
    <row r="37" spans="1:7" ht="28" x14ac:dyDescent="0.3">
      <c r="A37" s="59" t="s">
        <v>46</v>
      </c>
      <c r="B37" s="28" t="s">
        <v>47</v>
      </c>
      <c r="C37" s="109">
        <f t="shared" si="12"/>
        <v>1135</v>
      </c>
      <c r="D37" s="109">
        <f>D38</f>
        <v>1135</v>
      </c>
      <c r="E37" s="44">
        <f>E38</f>
        <v>0</v>
      </c>
      <c r="F37" s="44">
        <f t="shared" ref="F37:G38" si="17">E38</f>
        <v>0</v>
      </c>
      <c r="G37" s="44">
        <f t="shared" si="17"/>
        <v>0</v>
      </c>
    </row>
    <row r="38" spans="1:7" ht="14" x14ac:dyDescent="0.3">
      <c r="A38" s="58" t="s">
        <v>27</v>
      </c>
      <c r="B38" s="29"/>
      <c r="C38" s="105">
        <f t="shared" si="12"/>
        <v>1135</v>
      </c>
      <c r="D38" s="105">
        <f>D39</f>
        <v>1135</v>
      </c>
      <c r="E38" s="43">
        <f>E39</f>
        <v>0</v>
      </c>
      <c r="F38" s="43">
        <f t="shared" si="17"/>
        <v>0</v>
      </c>
      <c r="G38" s="43">
        <f t="shared" si="17"/>
        <v>0</v>
      </c>
    </row>
    <row r="39" spans="1:7" ht="28" x14ac:dyDescent="0.3">
      <c r="A39" s="53" t="s">
        <v>45</v>
      </c>
      <c r="B39" s="29" t="s">
        <v>48</v>
      </c>
      <c r="C39" s="105">
        <f t="shared" si="12"/>
        <v>1135</v>
      </c>
      <c r="D39" s="105">
        <v>1135</v>
      </c>
      <c r="E39" s="45">
        <v>0</v>
      </c>
      <c r="F39" s="45">
        <v>0</v>
      </c>
      <c r="G39" s="45">
        <v>0</v>
      </c>
    </row>
    <row r="40" spans="1:7" ht="28" x14ac:dyDescent="0.3">
      <c r="A40" s="59" t="s">
        <v>49</v>
      </c>
      <c r="B40" s="28" t="s">
        <v>47</v>
      </c>
      <c r="C40" s="109">
        <f t="shared" si="12"/>
        <v>75</v>
      </c>
      <c r="D40" s="109">
        <f>D41</f>
        <v>75</v>
      </c>
      <c r="E40" s="44">
        <f>E41</f>
        <v>0</v>
      </c>
      <c r="F40" s="44">
        <f t="shared" ref="F40:G41" si="18">E41</f>
        <v>0</v>
      </c>
      <c r="G40" s="44">
        <f t="shared" si="18"/>
        <v>0</v>
      </c>
    </row>
    <row r="41" spans="1:7" ht="14" x14ac:dyDescent="0.3">
      <c r="A41" s="58" t="s">
        <v>27</v>
      </c>
      <c r="B41" s="29"/>
      <c r="C41" s="105">
        <f t="shared" si="12"/>
        <v>75</v>
      </c>
      <c r="D41" s="105">
        <f>D42</f>
        <v>75</v>
      </c>
      <c r="E41" s="43">
        <f>E42</f>
        <v>0</v>
      </c>
      <c r="F41" s="43">
        <f t="shared" si="18"/>
        <v>0</v>
      </c>
      <c r="G41" s="43">
        <f t="shared" si="18"/>
        <v>0</v>
      </c>
    </row>
    <row r="42" spans="1:7" ht="28" x14ac:dyDescent="0.3">
      <c r="A42" s="53" t="s">
        <v>45</v>
      </c>
      <c r="B42" s="29" t="s">
        <v>48</v>
      </c>
      <c r="C42" s="105">
        <f t="shared" si="12"/>
        <v>75</v>
      </c>
      <c r="D42" s="105">
        <v>75</v>
      </c>
      <c r="E42" s="45">
        <v>0</v>
      </c>
      <c r="F42" s="45">
        <v>0</v>
      </c>
      <c r="G42" s="45">
        <v>0</v>
      </c>
    </row>
    <row r="43" spans="1:7" ht="28" x14ac:dyDescent="0.3">
      <c r="A43" s="48" t="s">
        <v>35</v>
      </c>
      <c r="B43" s="27" t="s">
        <v>36</v>
      </c>
      <c r="C43" s="103">
        <f t="shared" ref="C43:G45" si="19">C44</f>
        <v>105</v>
      </c>
      <c r="D43" s="103">
        <f t="shared" si="19"/>
        <v>105</v>
      </c>
      <c r="E43" s="38">
        <f t="shared" si="19"/>
        <v>0</v>
      </c>
      <c r="F43" s="38">
        <f t="shared" si="19"/>
        <v>0</v>
      </c>
      <c r="G43" s="38">
        <f t="shared" si="19"/>
        <v>0</v>
      </c>
    </row>
    <row r="44" spans="1:7" ht="14" x14ac:dyDescent="0.3">
      <c r="A44" s="60" t="s">
        <v>37</v>
      </c>
      <c r="B44" s="30" t="s">
        <v>38</v>
      </c>
      <c r="C44" s="109">
        <f t="shared" si="19"/>
        <v>105</v>
      </c>
      <c r="D44" s="109">
        <f t="shared" si="19"/>
        <v>105</v>
      </c>
      <c r="E44" s="45">
        <v>0</v>
      </c>
      <c r="F44" s="45">
        <v>0</v>
      </c>
      <c r="G44" s="45">
        <v>0</v>
      </c>
    </row>
    <row r="45" spans="1:7" ht="14" x14ac:dyDescent="0.3">
      <c r="A45" s="56" t="s">
        <v>27</v>
      </c>
      <c r="B45" s="19"/>
      <c r="C45" s="105">
        <f t="shared" si="19"/>
        <v>105</v>
      </c>
      <c r="D45" s="105">
        <f t="shared" si="19"/>
        <v>105</v>
      </c>
      <c r="E45" s="45">
        <v>0</v>
      </c>
      <c r="F45" s="45">
        <v>0</v>
      </c>
      <c r="G45" s="45">
        <v>0</v>
      </c>
    </row>
    <row r="46" spans="1:7" ht="28" x14ac:dyDescent="0.3">
      <c r="A46" s="51" t="s">
        <v>41</v>
      </c>
      <c r="B46" s="19" t="s">
        <v>39</v>
      </c>
      <c r="C46" s="105">
        <f>D46</f>
        <v>105</v>
      </c>
      <c r="D46" s="105">
        <v>105</v>
      </c>
      <c r="E46" s="45">
        <v>0</v>
      </c>
      <c r="F46" s="45">
        <v>0</v>
      </c>
      <c r="G46" s="45">
        <v>0</v>
      </c>
    </row>
    <row r="47" spans="1:7" ht="14" x14ac:dyDescent="0.3">
      <c r="A47" s="52" t="s">
        <v>11</v>
      </c>
      <c r="B47" s="27">
        <v>68.02</v>
      </c>
      <c r="C47" s="103">
        <f>C48+C51</f>
        <v>34.799999999999997</v>
      </c>
      <c r="D47" s="103">
        <f>D48+D51</f>
        <v>34.799999999999997</v>
      </c>
      <c r="E47" s="38">
        <f t="shared" ref="E47:G47" si="20">E48+E51</f>
        <v>0</v>
      </c>
      <c r="F47" s="38">
        <f t="shared" si="20"/>
        <v>0</v>
      </c>
      <c r="G47" s="38">
        <f t="shared" si="20"/>
        <v>0</v>
      </c>
    </row>
    <row r="48" spans="1:7" ht="71.25" customHeight="1" x14ac:dyDescent="0.3">
      <c r="A48" s="62" t="s">
        <v>29</v>
      </c>
      <c r="B48" s="21" t="s">
        <v>26</v>
      </c>
      <c r="C48" s="108">
        <f>C49</f>
        <v>32</v>
      </c>
      <c r="D48" s="108">
        <f>D49</f>
        <v>32</v>
      </c>
      <c r="E48" s="42">
        <f t="shared" ref="E48:G49" si="21">E49</f>
        <v>0</v>
      </c>
      <c r="F48" s="42">
        <f t="shared" si="21"/>
        <v>0</v>
      </c>
      <c r="G48" s="42">
        <f t="shared" si="21"/>
        <v>0</v>
      </c>
    </row>
    <row r="49" spans="1:7" ht="14" x14ac:dyDescent="0.3">
      <c r="A49" s="54" t="s">
        <v>27</v>
      </c>
      <c r="B49" s="24"/>
      <c r="C49" s="105">
        <f>C50</f>
        <v>32</v>
      </c>
      <c r="D49" s="106">
        <f>D50</f>
        <v>32</v>
      </c>
      <c r="E49" s="40">
        <f t="shared" si="21"/>
        <v>0</v>
      </c>
      <c r="F49" s="40">
        <f t="shared" si="21"/>
        <v>0</v>
      </c>
      <c r="G49" s="40">
        <f t="shared" si="21"/>
        <v>0</v>
      </c>
    </row>
    <row r="50" spans="1:7" ht="14" x14ac:dyDescent="0.3">
      <c r="A50" s="54" t="s">
        <v>28</v>
      </c>
      <c r="B50" s="24">
        <v>70</v>
      </c>
      <c r="C50" s="105">
        <f>D50</f>
        <v>32</v>
      </c>
      <c r="D50" s="106">
        <v>32</v>
      </c>
      <c r="E50" s="45">
        <v>0</v>
      </c>
      <c r="F50" s="45">
        <v>0</v>
      </c>
      <c r="G50" s="45">
        <v>0</v>
      </c>
    </row>
    <row r="51" spans="1:7" ht="78" customHeight="1" x14ac:dyDescent="0.3">
      <c r="A51" s="63" t="s">
        <v>25</v>
      </c>
      <c r="B51" s="21" t="s">
        <v>12</v>
      </c>
      <c r="C51" s="108">
        <f t="shared" si="0"/>
        <v>2.8</v>
      </c>
      <c r="D51" s="108">
        <f>D52</f>
        <v>2.8</v>
      </c>
      <c r="E51" s="42">
        <f t="shared" ref="E51:G53" si="22">E52</f>
        <v>0</v>
      </c>
      <c r="F51" s="42">
        <f t="shared" si="22"/>
        <v>0</v>
      </c>
      <c r="G51" s="42">
        <f t="shared" si="22"/>
        <v>0</v>
      </c>
    </row>
    <row r="52" spans="1:7" ht="14" x14ac:dyDescent="0.3">
      <c r="A52" s="56" t="s">
        <v>10</v>
      </c>
      <c r="B52" s="31"/>
      <c r="C52" s="105">
        <f t="shared" si="0"/>
        <v>2.8</v>
      </c>
      <c r="D52" s="105">
        <f>D53</f>
        <v>2.8</v>
      </c>
      <c r="E52" s="43">
        <f t="shared" si="22"/>
        <v>0</v>
      </c>
      <c r="F52" s="43">
        <f t="shared" si="22"/>
        <v>0</v>
      </c>
      <c r="G52" s="43">
        <f t="shared" si="22"/>
        <v>0</v>
      </c>
    </row>
    <row r="53" spans="1:7" ht="14" x14ac:dyDescent="0.3">
      <c r="A53" s="61" t="s">
        <v>18</v>
      </c>
      <c r="B53" s="31" t="s">
        <v>19</v>
      </c>
      <c r="C53" s="105">
        <f t="shared" si="0"/>
        <v>2.8</v>
      </c>
      <c r="D53" s="110">
        <f>D54</f>
        <v>2.8</v>
      </c>
      <c r="E53" s="45">
        <f t="shared" si="22"/>
        <v>0</v>
      </c>
      <c r="F53" s="45">
        <f t="shared" si="22"/>
        <v>0</v>
      </c>
      <c r="G53" s="45">
        <f t="shared" si="22"/>
        <v>0</v>
      </c>
    </row>
    <row r="54" spans="1:7" ht="14" x14ac:dyDescent="0.3">
      <c r="A54" s="61" t="s">
        <v>16</v>
      </c>
      <c r="B54" s="19" t="s">
        <v>17</v>
      </c>
      <c r="C54" s="105">
        <f t="shared" si="0"/>
        <v>2.8</v>
      </c>
      <c r="D54" s="110">
        <v>2.8</v>
      </c>
      <c r="E54" s="45">
        <v>0</v>
      </c>
      <c r="F54" s="45">
        <v>0</v>
      </c>
      <c r="G54" s="45">
        <v>0</v>
      </c>
    </row>
    <row r="55" spans="1:7" ht="15.5" x14ac:dyDescent="0.35">
      <c r="A55" s="64" t="s">
        <v>30</v>
      </c>
      <c r="B55" s="86"/>
      <c r="C55" s="35">
        <f>C12-C23</f>
        <v>-1363</v>
      </c>
      <c r="D55" s="35">
        <f>D12-D23</f>
        <v>-1363</v>
      </c>
      <c r="E55" s="46">
        <f>E12-E23</f>
        <v>0</v>
      </c>
      <c r="F55" s="46">
        <f>F12-F23</f>
        <v>0</v>
      </c>
      <c r="G55" s="46">
        <f>G12-G23</f>
        <v>0</v>
      </c>
    </row>
    <row r="56" spans="1:7" ht="14" x14ac:dyDescent="0.3">
      <c r="A56" s="87"/>
      <c r="B56" s="88"/>
      <c r="C56" s="11"/>
      <c r="D56" s="11"/>
      <c r="E56" s="11"/>
      <c r="F56" s="11"/>
      <c r="G56" s="11"/>
    </row>
    <row r="57" spans="1:7" ht="14" x14ac:dyDescent="0.3">
      <c r="A57" s="87"/>
      <c r="B57" s="88"/>
      <c r="C57" s="11"/>
      <c r="D57" s="11"/>
      <c r="E57" s="11"/>
      <c r="F57" s="11"/>
      <c r="G57" s="11"/>
    </row>
    <row r="58" spans="1:7" ht="28" x14ac:dyDescent="0.3">
      <c r="A58" s="65" t="s">
        <v>31</v>
      </c>
      <c r="B58" s="89">
        <f>B59</f>
        <v>1363</v>
      </c>
      <c r="C58" s="11"/>
      <c r="D58" s="11"/>
      <c r="E58" s="11"/>
      <c r="F58" s="11"/>
      <c r="G58" s="11"/>
    </row>
    <row r="59" spans="1:7" ht="15" x14ac:dyDescent="0.3">
      <c r="A59" s="66" t="s">
        <v>32</v>
      </c>
      <c r="B59" s="90">
        <f>B76+B80+B66+B60</f>
        <v>1363</v>
      </c>
      <c r="C59" s="11"/>
      <c r="D59" s="11"/>
      <c r="E59" s="11"/>
      <c r="F59" s="11"/>
      <c r="G59" s="11"/>
    </row>
    <row r="60" spans="1:7" ht="15" x14ac:dyDescent="0.3">
      <c r="A60" s="52" t="s">
        <v>58</v>
      </c>
      <c r="B60" s="89">
        <f>B61+B64</f>
        <v>16</v>
      </c>
      <c r="C60" s="11"/>
      <c r="D60" s="11"/>
      <c r="E60" s="11"/>
      <c r="F60" s="11"/>
      <c r="G60" s="11"/>
    </row>
    <row r="61" spans="1:7" ht="15" x14ac:dyDescent="0.3">
      <c r="A61" s="67" t="s">
        <v>28</v>
      </c>
      <c r="B61" s="90">
        <f>B62+B63</f>
        <v>8</v>
      </c>
      <c r="C61" s="11"/>
      <c r="D61" s="11"/>
      <c r="E61" s="11"/>
      <c r="F61" s="11"/>
      <c r="G61" s="11"/>
    </row>
    <row r="62" spans="1:7" ht="15.5" x14ac:dyDescent="0.35">
      <c r="A62" s="68" t="s">
        <v>60</v>
      </c>
      <c r="B62" s="16">
        <v>7</v>
      </c>
      <c r="C62" s="11"/>
      <c r="D62" s="11"/>
      <c r="E62" s="11"/>
      <c r="F62" s="11"/>
      <c r="G62" s="11"/>
    </row>
    <row r="63" spans="1:7" ht="28.5" x14ac:dyDescent="0.35">
      <c r="A63" s="69" t="s">
        <v>61</v>
      </c>
      <c r="B63" s="17">
        <v>1</v>
      </c>
      <c r="C63" s="11"/>
      <c r="D63" s="11"/>
      <c r="E63" s="11"/>
      <c r="F63" s="11"/>
      <c r="G63" s="11"/>
    </row>
    <row r="64" spans="1:7" ht="42" x14ac:dyDescent="0.3">
      <c r="A64" s="112" t="s">
        <v>74</v>
      </c>
      <c r="B64" s="113">
        <f>B65</f>
        <v>8</v>
      </c>
      <c r="C64" s="11"/>
      <c r="D64" s="11"/>
      <c r="E64" s="11"/>
      <c r="F64" s="11"/>
      <c r="G64" s="11"/>
    </row>
    <row r="65" spans="1:7" ht="15.5" x14ac:dyDescent="0.35">
      <c r="A65" s="69" t="s">
        <v>75</v>
      </c>
      <c r="B65" s="17">
        <v>8</v>
      </c>
      <c r="C65" s="11"/>
      <c r="D65" s="11"/>
      <c r="E65" s="11"/>
      <c r="F65" s="11"/>
      <c r="G65" s="11"/>
    </row>
    <row r="66" spans="1:7" ht="15" x14ac:dyDescent="0.3">
      <c r="A66" s="70" t="s">
        <v>43</v>
      </c>
      <c r="B66" s="89">
        <f>B67+B71</f>
        <v>1210</v>
      </c>
      <c r="C66" s="11"/>
      <c r="D66" s="11"/>
      <c r="E66" s="11"/>
      <c r="F66" s="11"/>
      <c r="G66" s="11"/>
    </row>
    <row r="67" spans="1:7" ht="28" x14ac:dyDescent="0.3">
      <c r="A67" s="71" t="s">
        <v>51</v>
      </c>
      <c r="B67" s="91">
        <f>B68</f>
        <v>1135</v>
      </c>
      <c r="C67" s="11"/>
      <c r="D67" s="11"/>
      <c r="E67" s="11"/>
      <c r="F67" s="11"/>
      <c r="G67" s="11"/>
    </row>
    <row r="68" spans="1:7" ht="15" x14ac:dyDescent="0.3">
      <c r="A68" s="67" t="s">
        <v>28</v>
      </c>
      <c r="B68" s="92">
        <f>B69+B70</f>
        <v>1135</v>
      </c>
      <c r="C68" s="11"/>
      <c r="D68" s="11"/>
      <c r="E68" s="11"/>
      <c r="F68" s="11"/>
      <c r="G68" s="11"/>
    </row>
    <row r="69" spans="1:7" ht="56" x14ac:dyDescent="0.3">
      <c r="A69" s="72" t="s">
        <v>52</v>
      </c>
      <c r="B69" s="14">
        <v>1000</v>
      </c>
      <c r="C69" s="11"/>
      <c r="D69" s="11"/>
      <c r="E69" s="11"/>
      <c r="F69" s="11"/>
      <c r="G69" s="11"/>
    </row>
    <row r="70" spans="1:7" ht="42" x14ac:dyDescent="0.3">
      <c r="A70" s="72" t="s">
        <v>53</v>
      </c>
      <c r="B70" s="14">
        <v>135</v>
      </c>
      <c r="C70" s="11"/>
      <c r="D70" s="11"/>
      <c r="E70" s="11"/>
      <c r="F70" s="11"/>
      <c r="G70" s="11"/>
    </row>
    <row r="71" spans="1:7" ht="28" x14ac:dyDescent="0.3">
      <c r="A71" s="71" t="s">
        <v>49</v>
      </c>
      <c r="B71" s="93">
        <f>B72</f>
        <v>75</v>
      </c>
      <c r="C71" s="11"/>
      <c r="D71" s="11"/>
      <c r="E71" s="11"/>
      <c r="F71" s="11"/>
      <c r="G71" s="11"/>
    </row>
    <row r="72" spans="1:7" ht="15" x14ac:dyDescent="0.3">
      <c r="A72" s="67" t="s">
        <v>28</v>
      </c>
      <c r="B72" s="94">
        <f>B73+B74+B75</f>
        <v>75</v>
      </c>
      <c r="C72" s="11"/>
      <c r="D72" s="11"/>
      <c r="E72" s="11"/>
      <c r="F72" s="11"/>
      <c r="G72" s="11"/>
    </row>
    <row r="73" spans="1:7" ht="28" x14ac:dyDescent="0.3">
      <c r="A73" s="72" t="s">
        <v>56</v>
      </c>
      <c r="B73" s="15">
        <v>30</v>
      </c>
      <c r="C73" s="11"/>
      <c r="D73" s="11"/>
      <c r="E73" s="11"/>
      <c r="F73" s="11"/>
      <c r="G73" s="11"/>
    </row>
    <row r="74" spans="1:7" ht="15.5" x14ac:dyDescent="0.3">
      <c r="A74" s="72" t="s">
        <v>54</v>
      </c>
      <c r="B74" s="15">
        <v>25</v>
      </c>
      <c r="C74" s="11"/>
      <c r="D74" s="11"/>
      <c r="E74" s="11"/>
      <c r="F74" s="11"/>
      <c r="G74" s="11"/>
    </row>
    <row r="75" spans="1:7" ht="42" x14ac:dyDescent="0.3">
      <c r="A75" s="72" t="s">
        <v>55</v>
      </c>
      <c r="B75" s="15">
        <v>20</v>
      </c>
      <c r="C75" s="11"/>
      <c r="D75" s="11"/>
      <c r="E75" s="11"/>
      <c r="F75" s="11"/>
      <c r="G75" s="11"/>
    </row>
    <row r="76" spans="1:7" ht="15" x14ac:dyDescent="0.3">
      <c r="A76" s="70" t="s">
        <v>40</v>
      </c>
      <c r="B76" s="95">
        <f>B77</f>
        <v>105</v>
      </c>
      <c r="C76" s="11"/>
      <c r="D76" s="11"/>
      <c r="E76" s="11"/>
      <c r="F76" s="11"/>
      <c r="G76" s="11"/>
    </row>
    <row r="77" spans="1:7" ht="15.5" x14ac:dyDescent="0.3">
      <c r="A77" s="73" t="s">
        <v>37</v>
      </c>
      <c r="B77" s="96">
        <f>B79</f>
        <v>105</v>
      </c>
      <c r="C77" s="11"/>
      <c r="D77" s="11"/>
      <c r="E77" s="11"/>
      <c r="F77" s="11"/>
      <c r="G77" s="11"/>
    </row>
    <row r="78" spans="1:7" ht="15" x14ac:dyDescent="0.3">
      <c r="A78" s="74" t="s">
        <v>28</v>
      </c>
      <c r="B78" s="97">
        <f>B79</f>
        <v>105</v>
      </c>
      <c r="C78" s="11"/>
      <c r="D78" s="11"/>
      <c r="E78" s="11"/>
      <c r="F78" s="11"/>
      <c r="G78" s="11"/>
    </row>
    <row r="79" spans="1:7" ht="15.5" x14ac:dyDescent="0.3">
      <c r="A79" s="23" t="s">
        <v>42</v>
      </c>
      <c r="B79" s="98">
        <v>105</v>
      </c>
      <c r="C79" s="11"/>
      <c r="D79" s="11"/>
      <c r="E79" s="11"/>
      <c r="F79" s="11"/>
      <c r="G79" s="11"/>
    </row>
    <row r="80" spans="1:7" ht="15" x14ac:dyDescent="0.3">
      <c r="A80" s="70" t="s">
        <v>11</v>
      </c>
      <c r="B80" s="95">
        <f>B81</f>
        <v>32</v>
      </c>
      <c r="C80" s="11"/>
      <c r="D80" s="11"/>
      <c r="E80" s="11"/>
      <c r="F80" s="11"/>
      <c r="G80" s="11"/>
    </row>
    <row r="81" spans="1:7" ht="96" customHeight="1" x14ac:dyDescent="0.3">
      <c r="A81" s="71" t="s">
        <v>29</v>
      </c>
      <c r="B81" s="99">
        <f>B82</f>
        <v>32</v>
      </c>
      <c r="C81" s="11"/>
      <c r="D81" s="11"/>
      <c r="E81" s="11"/>
      <c r="F81" s="11"/>
      <c r="G81" s="11"/>
    </row>
    <row r="82" spans="1:7" ht="15" x14ac:dyDescent="0.3">
      <c r="A82" s="74" t="s">
        <v>28</v>
      </c>
      <c r="B82" s="100">
        <f>B83+B84</f>
        <v>32</v>
      </c>
      <c r="C82" s="11"/>
      <c r="D82" s="11"/>
      <c r="E82" s="11"/>
      <c r="F82" s="11"/>
      <c r="G82" s="11"/>
    </row>
    <row r="83" spans="1:7" ht="66.75" customHeight="1" x14ac:dyDescent="0.35">
      <c r="A83" s="75" t="s">
        <v>33</v>
      </c>
      <c r="B83" s="101">
        <v>16</v>
      </c>
      <c r="C83" s="11"/>
      <c r="D83" s="11"/>
      <c r="E83" s="11"/>
      <c r="F83" s="11"/>
      <c r="G83" s="11"/>
    </row>
    <row r="84" spans="1:7" ht="54" customHeight="1" x14ac:dyDescent="0.35">
      <c r="A84" s="76" t="s">
        <v>34</v>
      </c>
      <c r="B84" s="101">
        <v>16</v>
      </c>
      <c r="C84" s="11"/>
      <c r="D84" s="11"/>
      <c r="E84" s="11"/>
      <c r="F84" s="11"/>
      <c r="G84" s="11"/>
    </row>
    <row r="85" spans="1:7" x14ac:dyDescent="0.25">
      <c r="A85" s="5"/>
      <c r="B85" s="4"/>
      <c r="C85" s="5"/>
      <c r="D85" s="5"/>
      <c r="E85" s="5"/>
    </row>
    <row r="86" spans="1:7" x14ac:dyDescent="0.25">
      <c r="A86" s="5"/>
      <c r="B86" s="4"/>
      <c r="C86" s="5"/>
      <c r="D86" s="5"/>
      <c r="E86" s="5"/>
    </row>
    <row r="87" spans="1:7" x14ac:dyDescent="0.25">
      <c r="A87" s="5"/>
      <c r="B87" s="4"/>
      <c r="C87" s="5"/>
      <c r="D87" s="5"/>
      <c r="E87" s="5"/>
    </row>
    <row r="88" spans="1:7" x14ac:dyDescent="0.25">
      <c r="A88" s="5"/>
      <c r="B88" s="4"/>
      <c r="C88" s="5"/>
      <c r="D88" s="5"/>
      <c r="E88" s="5"/>
    </row>
  </sheetData>
  <mergeCells count="4">
    <mergeCell ref="C1:D1"/>
    <mergeCell ref="C2:D2"/>
    <mergeCell ref="A6:D6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2026-06-04T06:31:40Z</cp:lastPrinted>
  <dcterms:created xsi:type="dcterms:W3CDTF">2024-04-30T06:51:01Z</dcterms:created>
  <dcterms:modified xsi:type="dcterms:W3CDTF">2026-06-09T07:07:48Z</dcterms:modified>
</cp:coreProperties>
</file>